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3" i="1" l="1"/>
  <c r="K13" i="1"/>
  <c r="J13" i="1"/>
  <c r="L12" i="1"/>
  <c r="K12" i="1"/>
  <c r="J12" i="1"/>
  <c r="G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<sst xmlns="http://schemas.openxmlformats.org/spreadsheetml/2006/main" count="38" uniqueCount="38">
  <si>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</si>
  <si>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</si>
  <si>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</si>
  <si>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</si>
  <si>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</si>
  <si>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</si>
  <si>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</si>
  <si>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</si>
  <si>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</si>
  <si>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</si>
  <si>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</si>
  <si>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</si>
  <si>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</si>
  <si>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</si>
  <si>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</si>
  <si>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</si>
  <si>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</si>
  <si>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</si>
  <si>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</si>
  <si>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</si>
  <si>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</si>
  <si>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</si>
  <si>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</si>
  <si>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</si>
  <si>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</si>
  <si>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</si>
  <si>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</si>
  <si>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</si>
  <si>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</si>
  <si>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</si>
  <si>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</si>
  <si>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</si>
  <si>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</si>
  <si>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- 02/06.21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</si>
  <si>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(затворы) в соответствии с прилагаемой Спецификацией №1</t>
    </r>
  </si>
  <si>
    <t>Затворы</t>
  </si>
  <si>
    <t>Затвор ЗД2.300.25.08.2212 300х25 эл/п.фл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</si>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</sst>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L14" sqref="L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3" s="31" customFormat="1" ht="34.5" customHeight="1" x14ac:dyDescent="0.3">
      <c r="A9" s="61" t="s">
        <v>34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26</v>
      </c>
      <c r="B11" s="25" t="s">
        <v>0</v>
      </c>
      <c r="C11" s="25" t="s">
        <v>17</v>
      </c>
      <c r="D11" s="32" t="s">
        <v>27</v>
      </c>
      <c r="E11" s="25" t="s">
        <v>15</v>
      </c>
      <c r="F11" s="25" t="s">
        <v>1</v>
      </c>
      <c r="G11" s="25" t="s">
        <v>16</v>
      </c>
      <c r="H11" s="55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35</v>
      </c>
      <c r="B12" s="52">
        <v>1</v>
      </c>
      <c r="C12" s="56" t="s">
        <v>36</v>
      </c>
      <c r="D12" s="34">
        <v>20621855</v>
      </c>
      <c r="E12" s="53" t="s">
        <v>37</v>
      </c>
      <c r="F12" s="57" t="s">
        <v>25</v>
      </c>
      <c r="G12" s="58">
        <v>2</v>
      </c>
      <c r="H12" s="50">
        <v>888407.3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9"/>
      <c r="E13" s="29"/>
      <c r="F13" s="37"/>
      <c r="G13" s="47">
        <f>SUM(G12:G12)</f>
        <v>2</v>
      </c>
      <c r="H13" s="60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32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5" t="s">
        <v>29</v>
      </c>
      <c r="B17" s="65"/>
      <c r="C17" s="65"/>
      <c r="D17" s="65"/>
      <c r="E17" s="65"/>
      <c r="F17" s="65"/>
      <c r="G17" s="66"/>
      <c r="H17" s="66"/>
      <c r="I17" s="66"/>
      <c r="J17" s="66"/>
      <c r="K17" s="66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2025-02-10T03:57:07Z</dcterms:modified>
</cp:coreProperties>
</file>